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"/>
    </mc:Choice>
  </mc:AlternateContent>
  <bookViews>
    <workbookView xWindow="0" yWindow="0" windowWidth="20490" windowHeight="7155"/>
  </bookViews>
  <sheets>
    <sheet name="Рейтинг школы на 08.02.2022" sheetId="2" r:id="rId1"/>
  </sheets>
  <definedNames>
    <definedName name="_xlnm._FilterDatabase" localSheetId="0" hidden="1">'Рейтинг школы на 08.02.2022'!$A$3:$N$89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2" l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</calcChain>
</file>

<file path=xl/sharedStrings.xml><?xml version="1.0" encoding="utf-8"?>
<sst xmlns="http://schemas.openxmlformats.org/spreadsheetml/2006/main" count="187" uniqueCount="110">
  <si>
    <t>РЕГИОН</t>
  </si>
  <si>
    <t>ОТЧЕТЫ</t>
  </si>
  <si>
    <t>ПРОСМОТРЫ ГРУППА</t>
  </si>
  <si>
    <t>ПРОСМОТРЫ ИНД</t>
  </si>
  <si>
    <t>ПРОСМОТРЫ ОБЩИЕ</t>
  </si>
  <si>
    <t>СКФО</t>
  </si>
  <si>
    <t>Республика Ингушетия</t>
  </si>
  <si>
    <t>УрФО</t>
  </si>
  <si>
    <t>Тюменская область</t>
  </si>
  <si>
    <t>ЦФО</t>
  </si>
  <si>
    <t>Рязанская область</t>
  </si>
  <si>
    <t>СФО</t>
  </si>
  <si>
    <t>Омская область</t>
  </si>
  <si>
    <t>Белгородская область</t>
  </si>
  <si>
    <t>ДФО</t>
  </si>
  <si>
    <t>Сахалинская область</t>
  </si>
  <si>
    <t>ПФО</t>
  </si>
  <si>
    <t>Республика Марий Эл</t>
  </si>
  <si>
    <t>Курганская область</t>
  </si>
  <si>
    <t>Курская область</t>
  </si>
  <si>
    <t>Республика Татарстан</t>
  </si>
  <si>
    <t>Тамбовская область</t>
  </si>
  <si>
    <t>СЗФО</t>
  </si>
  <si>
    <t>Ненецкий автономный округ</t>
  </si>
  <si>
    <t>Ульяновская область</t>
  </si>
  <si>
    <t>Мурманская область</t>
  </si>
  <si>
    <t>Калужская область</t>
  </si>
  <si>
    <t>Кировская область</t>
  </si>
  <si>
    <t>Приморский край</t>
  </si>
  <si>
    <t>Хабаровский край</t>
  </si>
  <si>
    <t>Тульская область</t>
  </si>
  <si>
    <t>Владимирская область</t>
  </si>
  <si>
    <t>ЮФО</t>
  </si>
  <si>
    <t>Севастополь</t>
  </si>
  <si>
    <t>Орловская область</t>
  </si>
  <si>
    <t>Ярославская область</t>
  </si>
  <si>
    <t>Республика Северная Осетия - Алания</t>
  </si>
  <si>
    <t>Чувашская Республика</t>
  </si>
  <si>
    <t>Республика Адыгея</t>
  </si>
  <si>
    <t>Республика Калмыкия</t>
  </si>
  <si>
    <t>Чукотский автономный округ</t>
  </si>
  <si>
    <t>Костромская область</t>
  </si>
  <si>
    <t>Республика Саха (Якутия)</t>
  </si>
  <si>
    <t>Брянская область</t>
  </si>
  <si>
    <t>Воронежская область</t>
  </si>
  <si>
    <t>Кемеровская область - Кузбасс</t>
  </si>
  <si>
    <t>Пермский край</t>
  </si>
  <si>
    <t>Ставропольский край</t>
  </si>
  <si>
    <t>Ямало-Ненецкий автономный округ</t>
  </si>
  <si>
    <t>Пензенская область</t>
  </si>
  <si>
    <t>Нижегородская область</t>
  </si>
  <si>
    <t>Астраханская область</t>
  </si>
  <si>
    <t>Республика Крым</t>
  </si>
  <si>
    <t>Липецкая область</t>
  </si>
  <si>
    <t>Ленинградская область</t>
  </si>
  <si>
    <t>Архангельская область</t>
  </si>
  <si>
    <t>Волгоградская область</t>
  </si>
  <si>
    <t>Ивановская область</t>
  </si>
  <si>
    <t>Забайкальский край</t>
  </si>
  <si>
    <t>Карачаево-Черкесская Республика</t>
  </si>
  <si>
    <t>Республика Мордовия</t>
  </si>
  <si>
    <t>Республика Коми</t>
  </si>
  <si>
    <t>Красноярский край</t>
  </si>
  <si>
    <t>Томская область</t>
  </si>
  <si>
    <t>Калининградская область</t>
  </si>
  <si>
    <t>Вологодская область</t>
  </si>
  <si>
    <t>Оренбургская область</t>
  </si>
  <si>
    <t>Магаданская область</t>
  </si>
  <si>
    <t>Новгородская область</t>
  </si>
  <si>
    <t>Камчатский край</t>
  </si>
  <si>
    <t>Республика Бурятия</t>
  </si>
  <si>
    <t>Ростовская область</t>
  </si>
  <si>
    <t>Челябинская область</t>
  </si>
  <si>
    <t>Республика Дагестан</t>
  </si>
  <si>
    <t>Республика Карелия</t>
  </si>
  <si>
    <t>Кабардино-Балкарская Республика</t>
  </si>
  <si>
    <t>Свердловская область</t>
  </si>
  <si>
    <t>Тверская область</t>
  </si>
  <si>
    <t>Республика Башкортостан</t>
  </si>
  <si>
    <t>Московская область</t>
  </si>
  <si>
    <t>Псковская область</t>
  </si>
  <si>
    <t>Смоленская область</t>
  </si>
  <si>
    <t>Москва</t>
  </si>
  <si>
    <t>Самарская область</t>
  </si>
  <si>
    <t>Санкт-Петербург</t>
  </si>
  <si>
    <t>Иркутская область</t>
  </si>
  <si>
    <t>Еврейская автономная область</t>
  </si>
  <si>
    <t>Краснодарский край</t>
  </si>
  <si>
    <t>Чеченская Республика</t>
  </si>
  <si>
    <t>Республика Хакасия</t>
  </si>
  <si>
    <t>Саратовская область</t>
  </si>
  <si>
    <t>Алтайский край</t>
  </si>
  <si>
    <t>Амурская область</t>
  </si>
  <si>
    <t>Ханты-Мансийский автономный округ</t>
  </si>
  <si>
    <t>Удмуртская Республика</t>
  </si>
  <si>
    <t>Новосибирская область</t>
  </si>
  <si>
    <t>Республика Тыва</t>
  </si>
  <si>
    <t>Республика Алтай</t>
  </si>
  <si>
    <t>ИТОГО</t>
  </si>
  <si>
    <t>-</t>
  </si>
  <si>
    <t>ШКОЛ в РЕГИОНЕ</t>
  </si>
  <si>
    <t>УЧАСТНИКИ ШКОЛЫ</t>
  </si>
  <si>
    <t>ОХВАТ в %</t>
  </si>
  <si>
    <t>КОЛ-ВО Учр для ДЕТЕЙ-СИРОТ В РЕГИОНЕ</t>
  </si>
  <si>
    <t>УЧАСТНИКИ ДД</t>
  </si>
  <si>
    <t>УЧАСТНИКИ Учр для ДЕТЕЙ-СИРОТ</t>
  </si>
  <si>
    <t>ОХВАТ Учр для ДЕТЕЙ-СИРОТ в %</t>
  </si>
  <si>
    <t>ОКРУГ</t>
  </si>
  <si>
    <t>Рейтинг регионов осенней сессии «Онлайн-уроков финансовой грамотности для школьников» на 08.02.2022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</si>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</sst>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4" tint="-0.49998474074526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zoomScale="90" zoomScaleNormal="90" workbookViewId="0">
      <selection activeCell="D12" sqref="D12"/>
    </sheetView>
  </sheetViews>
  <sheetFormatPr defaultRowHeight="15" x14ac:dyDescent="0.25"/>
  <cols>
    <col min="1" max="1" width="7.7109375" style="8" customWidth="1"/>
    <col min="2" max="2" width="8.5703125" customWidth="1"/>
    <col min="3" max="3" width="28.7109375" customWidth="1"/>
    <col min="4" max="10" width="14.5703125" customWidth="1"/>
    <col min="11" max="11" width="16.85546875" customWidth="1"/>
    <col min="12" max="12" width="14.5703125" customWidth="1"/>
    <col min="13" max="13" width="16.140625" customWidth="1"/>
    <col min="14" max="14" width="16.85546875" customWidth="1"/>
  </cols>
  <sheetData>
    <row r="1" spans="1:14" ht="18.75" customHeight="1" x14ac:dyDescent="0.25">
      <c r="B1" s="9" t="s">
        <v>108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3" spans="1:14" ht="51" customHeight="1" x14ac:dyDescent="0.25">
      <c r="A3" s="1" t="s">
        <v>109</v>
      </c>
      <c r="B3" s="1" t="s">
        <v>107</v>
      </c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100</v>
      </c>
      <c r="I3" s="1" t="s">
        <v>101</v>
      </c>
      <c r="J3" s="1" t="s">
        <v>102</v>
      </c>
      <c r="K3" s="1" t="s">
        <v>103</v>
      </c>
      <c r="L3" s="1" t="s">
        <v>104</v>
      </c>
      <c r="M3" s="1" t="s">
        <v>105</v>
      </c>
      <c r="N3" s="1" t="s">
        <v>106</v>
      </c>
    </row>
    <row r="4" spans="1:14" x14ac:dyDescent="0.25">
      <c r="A4" s="8">
        <v>1</v>
      </c>
      <c r="B4" s="4" t="s">
        <v>16</v>
      </c>
      <c r="C4" s="4" t="s">
        <v>20</v>
      </c>
      <c r="D4" s="3">
        <v>2523</v>
      </c>
      <c r="E4" s="3">
        <v>33679</v>
      </c>
      <c r="F4" s="3">
        <v>620</v>
      </c>
      <c r="G4" s="3">
        <v>34299</v>
      </c>
      <c r="H4" s="3">
        <v>1198</v>
      </c>
      <c r="I4" s="3">
        <v>771</v>
      </c>
      <c r="J4" s="7">
        <v>64.36</v>
      </c>
      <c r="K4" s="3">
        <v>24</v>
      </c>
      <c r="L4" s="3">
        <v>15</v>
      </c>
      <c r="M4" s="3">
        <v>15</v>
      </c>
      <c r="N4" s="7">
        <v>62.5</v>
      </c>
    </row>
    <row r="5" spans="1:14" x14ac:dyDescent="0.25">
      <c r="A5" s="8">
        <f>A4+1</f>
        <v>2</v>
      </c>
      <c r="B5" s="4" t="s">
        <v>5</v>
      </c>
      <c r="C5" s="4" t="s">
        <v>6</v>
      </c>
      <c r="D5" s="3">
        <v>1439</v>
      </c>
      <c r="E5" s="3">
        <v>26841</v>
      </c>
      <c r="F5" s="3">
        <v>377</v>
      </c>
      <c r="G5" s="3">
        <v>27218</v>
      </c>
      <c r="H5" s="3">
        <v>129</v>
      </c>
      <c r="I5" s="3">
        <v>82</v>
      </c>
      <c r="J5" s="7">
        <v>63.57</v>
      </c>
      <c r="K5" s="3">
        <v>0</v>
      </c>
      <c r="L5" s="3">
        <v>0</v>
      </c>
      <c r="M5" s="3">
        <v>0</v>
      </c>
      <c r="N5" s="7">
        <v>0</v>
      </c>
    </row>
    <row r="6" spans="1:14" x14ac:dyDescent="0.25">
      <c r="A6" s="8">
        <f t="shared" ref="A6:A69" si="0">A5+1</f>
        <v>3</v>
      </c>
      <c r="B6" s="4" t="s">
        <v>9</v>
      </c>
      <c r="C6" s="4" t="s">
        <v>10</v>
      </c>
      <c r="D6" s="3">
        <v>916</v>
      </c>
      <c r="E6" s="3">
        <v>12648</v>
      </c>
      <c r="F6" s="3">
        <v>27</v>
      </c>
      <c r="G6" s="3">
        <v>12675</v>
      </c>
      <c r="H6" s="3">
        <v>322</v>
      </c>
      <c r="I6" s="3">
        <v>198</v>
      </c>
      <c r="J6" s="7">
        <v>61.49</v>
      </c>
      <c r="K6" s="3">
        <v>13</v>
      </c>
      <c r="L6" s="3">
        <v>1</v>
      </c>
      <c r="M6" s="3">
        <v>1</v>
      </c>
      <c r="N6" s="7">
        <v>7.69</v>
      </c>
    </row>
    <row r="7" spans="1:14" x14ac:dyDescent="0.25">
      <c r="A7" s="8">
        <f t="shared" si="0"/>
        <v>4</v>
      </c>
      <c r="B7" s="4" t="s">
        <v>9</v>
      </c>
      <c r="C7" s="4" t="s">
        <v>13</v>
      </c>
      <c r="D7" s="3">
        <v>1412</v>
      </c>
      <c r="E7" s="3">
        <v>23010</v>
      </c>
      <c r="F7" s="3">
        <v>36</v>
      </c>
      <c r="G7" s="3">
        <v>23046</v>
      </c>
      <c r="H7" s="3">
        <v>524</v>
      </c>
      <c r="I7" s="3">
        <v>311</v>
      </c>
      <c r="J7" s="7">
        <v>59.35</v>
      </c>
      <c r="K7" s="3">
        <v>6</v>
      </c>
      <c r="L7" s="3">
        <v>2</v>
      </c>
      <c r="M7" s="3">
        <v>2</v>
      </c>
      <c r="N7" s="7">
        <v>33.33</v>
      </c>
    </row>
    <row r="8" spans="1:14" x14ac:dyDescent="0.25">
      <c r="A8" s="8">
        <f t="shared" si="0"/>
        <v>5</v>
      </c>
      <c r="B8" s="4" t="s">
        <v>32</v>
      </c>
      <c r="C8" s="4" t="s">
        <v>87</v>
      </c>
      <c r="D8" s="3">
        <v>2177</v>
      </c>
      <c r="E8" s="3">
        <v>45236</v>
      </c>
      <c r="F8" s="3">
        <v>202</v>
      </c>
      <c r="G8" s="3">
        <v>45438</v>
      </c>
      <c r="H8" s="3">
        <v>1115</v>
      </c>
      <c r="I8" s="3">
        <v>578</v>
      </c>
      <c r="J8" s="7">
        <v>51.84</v>
      </c>
      <c r="K8" s="3">
        <v>14</v>
      </c>
      <c r="L8" s="3">
        <v>5</v>
      </c>
      <c r="M8" s="3">
        <v>8</v>
      </c>
      <c r="N8" s="7">
        <v>57.14</v>
      </c>
    </row>
    <row r="9" spans="1:14" ht="30" x14ac:dyDescent="0.25">
      <c r="A9" s="8">
        <f t="shared" si="0"/>
        <v>6</v>
      </c>
      <c r="B9" s="4" t="s">
        <v>5</v>
      </c>
      <c r="C9" s="4" t="s">
        <v>59</v>
      </c>
      <c r="D9" s="3">
        <v>986</v>
      </c>
      <c r="E9" s="3">
        <v>15440</v>
      </c>
      <c r="F9" s="3">
        <v>140</v>
      </c>
      <c r="G9" s="3">
        <v>15580</v>
      </c>
      <c r="H9" s="3">
        <v>173</v>
      </c>
      <c r="I9" s="3">
        <v>87</v>
      </c>
      <c r="J9" s="7">
        <v>50.29</v>
      </c>
      <c r="K9" s="3">
        <v>2</v>
      </c>
      <c r="L9" s="3">
        <v>0</v>
      </c>
      <c r="M9" s="3">
        <v>0</v>
      </c>
      <c r="N9" s="7">
        <v>0</v>
      </c>
    </row>
    <row r="10" spans="1:14" x14ac:dyDescent="0.25">
      <c r="A10" s="8">
        <f t="shared" si="0"/>
        <v>7</v>
      </c>
      <c r="B10" s="4" t="s">
        <v>32</v>
      </c>
      <c r="C10" s="4" t="s">
        <v>33</v>
      </c>
      <c r="D10" s="3">
        <v>85</v>
      </c>
      <c r="E10" s="3">
        <v>1968</v>
      </c>
      <c r="F10" s="3">
        <v>2</v>
      </c>
      <c r="G10" s="3">
        <v>1970</v>
      </c>
      <c r="H10" s="3">
        <v>57</v>
      </c>
      <c r="I10" s="3">
        <v>27</v>
      </c>
      <c r="J10" s="7">
        <v>47.37</v>
      </c>
      <c r="K10" s="3">
        <v>1</v>
      </c>
      <c r="L10" s="3">
        <v>1</v>
      </c>
      <c r="M10" s="3">
        <v>1</v>
      </c>
      <c r="N10" s="7">
        <v>100</v>
      </c>
    </row>
    <row r="11" spans="1:14" x14ac:dyDescent="0.25">
      <c r="A11" s="8">
        <f t="shared" si="0"/>
        <v>8</v>
      </c>
      <c r="B11" s="4" t="s">
        <v>16</v>
      </c>
      <c r="C11" s="4" t="s">
        <v>49</v>
      </c>
      <c r="D11" s="3">
        <v>461</v>
      </c>
      <c r="E11" s="3">
        <v>6820</v>
      </c>
      <c r="F11" s="3">
        <v>31</v>
      </c>
      <c r="G11" s="3">
        <v>6851</v>
      </c>
      <c r="H11" s="3">
        <v>296</v>
      </c>
      <c r="I11" s="3">
        <v>140</v>
      </c>
      <c r="J11" s="7">
        <v>47.3</v>
      </c>
      <c r="K11" s="3">
        <v>5</v>
      </c>
      <c r="L11" s="3">
        <v>1</v>
      </c>
      <c r="M11" s="3">
        <v>2</v>
      </c>
      <c r="N11" s="7">
        <v>40</v>
      </c>
    </row>
    <row r="12" spans="1:14" x14ac:dyDescent="0.25">
      <c r="A12" s="8">
        <f t="shared" si="0"/>
        <v>9</v>
      </c>
      <c r="B12" s="4" t="s">
        <v>16</v>
      </c>
      <c r="C12" s="4" t="s">
        <v>27</v>
      </c>
      <c r="D12" s="3">
        <v>484</v>
      </c>
      <c r="E12" s="3">
        <v>6648</v>
      </c>
      <c r="F12" s="3">
        <v>80</v>
      </c>
      <c r="G12" s="3">
        <v>6728</v>
      </c>
      <c r="H12" s="3">
        <v>405</v>
      </c>
      <c r="I12" s="3">
        <v>176</v>
      </c>
      <c r="J12" s="7">
        <v>43.46</v>
      </c>
      <c r="K12" s="3">
        <v>13</v>
      </c>
      <c r="L12" s="3">
        <v>4</v>
      </c>
      <c r="M12" s="3">
        <v>4</v>
      </c>
      <c r="N12" s="7">
        <v>30.77</v>
      </c>
    </row>
    <row r="13" spans="1:14" x14ac:dyDescent="0.25">
      <c r="A13" s="8">
        <f t="shared" si="0"/>
        <v>10</v>
      </c>
      <c r="B13" s="4" t="s">
        <v>9</v>
      </c>
      <c r="C13" s="4" t="s">
        <v>34</v>
      </c>
      <c r="D13" s="3">
        <v>319</v>
      </c>
      <c r="E13" s="3">
        <v>3815</v>
      </c>
      <c r="F13" s="3">
        <v>159</v>
      </c>
      <c r="G13" s="3">
        <v>3974</v>
      </c>
      <c r="H13" s="3">
        <v>324</v>
      </c>
      <c r="I13" s="3">
        <v>138</v>
      </c>
      <c r="J13" s="7">
        <v>42.59</v>
      </c>
      <c r="K13" s="3">
        <v>3</v>
      </c>
      <c r="L13" s="3">
        <v>0</v>
      </c>
      <c r="M13" s="3">
        <v>0</v>
      </c>
      <c r="N13" s="7">
        <v>0</v>
      </c>
    </row>
    <row r="14" spans="1:14" x14ac:dyDescent="0.25">
      <c r="A14" s="8">
        <f t="shared" si="0"/>
        <v>11</v>
      </c>
      <c r="B14" s="4" t="s">
        <v>22</v>
      </c>
      <c r="C14" s="4" t="s">
        <v>25</v>
      </c>
      <c r="D14" s="3">
        <v>177</v>
      </c>
      <c r="E14" s="3">
        <v>3113</v>
      </c>
      <c r="F14" s="3">
        <v>12</v>
      </c>
      <c r="G14" s="3">
        <v>3125</v>
      </c>
      <c r="H14" s="3">
        <v>146</v>
      </c>
      <c r="I14" s="3">
        <v>58</v>
      </c>
      <c r="J14" s="7">
        <v>39.729999999999997</v>
      </c>
      <c r="K14" s="3">
        <v>6</v>
      </c>
      <c r="L14" s="3">
        <v>3</v>
      </c>
      <c r="M14" s="3">
        <v>3</v>
      </c>
      <c r="N14" s="7">
        <v>50</v>
      </c>
    </row>
    <row r="15" spans="1:14" x14ac:dyDescent="0.25">
      <c r="A15" s="8">
        <f t="shared" si="0"/>
        <v>12</v>
      </c>
      <c r="B15" s="4" t="s">
        <v>22</v>
      </c>
      <c r="C15" s="4" t="s">
        <v>64</v>
      </c>
      <c r="D15" s="3">
        <v>262</v>
      </c>
      <c r="E15" s="3">
        <v>5219</v>
      </c>
      <c r="F15" s="3">
        <v>39</v>
      </c>
      <c r="G15" s="3">
        <v>5258</v>
      </c>
      <c r="H15" s="3">
        <v>154</v>
      </c>
      <c r="I15" s="3">
        <v>59</v>
      </c>
      <c r="J15" s="7">
        <v>38.31</v>
      </c>
      <c r="K15" s="3">
        <v>9</v>
      </c>
      <c r="L15" s="3">
        <v>0</v>
      </c>
      <c r="M15" s="3">
        <v>0</v>
      </c>
      <c r="N15" s="7">
        <v>0</v>
      </c>
    </row>
    <row r="16" spans="1:14" x14ac:dyDescent="0.25">
      <c r="A16" s="8">
        <f t="shared" si="0"/>
        <v>13</v>
      </c>
      <c r="B16" s="4" t="s">
        <v>11</v>
      </c>
      <c r="C16" s="4" t="s">
        <v>12</v>
      </c>
      <c r="D16" s="3">
        <v>664</v>
      </c>
      <c r="E16" s="3">
        <v>9017</v>
      </c>
      <c r="F16" s="3">
        <v>97</v>
      </c>
      <c r="G16" s="3">
        <v>9114</v>
      </c>
      <c r="H16" s="3">
        <v>691</v>
      </c>
      <c r="I16" s="3">
        <v>264</v>
      </c>
      <c r="J16" s="7">
        <v>38.21</v>
      </c>
      <c r="K16" s="3">
        <v>10</v>
      </c>
      <c r="L16" s="3">
        <v>2</v>
      </c>
      <c r="M16" s="3">
        <v>5</v>
      </c>
      <c r="N16" s="7">
        <v>50</v>
      </c>
    </row>
    <row r="17" spans="1:14" x14ac:dyDescent="0.25">
      <c r="A17" s="8">
        <f t="shared" si="0"/>
        <v>14</v>
      </c>
      <c r="B17" s="4" t="s">
        <v>9</v>
      </c>
      <c r="C17" s="4" t="s">
        <v>26</v>
      </c>
      <c r="D17" s="3">
        <v>399</v>
      </c>
      <c r="E17" s="3">
        <v>5310</v>
      </c>
      <c r="F17" s="3">
        <v>28</v>
      </c>
      <c r="G17" s="3">
        <v>5338</v>
      </c>
      <c r="H17" s="3">
        <v>318</v>
      </c>
      <c r="I17" s="3">
        <v>117</v>
      </c>
      <c r="J17" s="7">
        <v>36.79</v>
      </c>
      <c r="K17" s="3">
        <v>12</v>
      </c>
      <c r="L17" s="3">
        <v>1</v>
      </c>
      <c r="M17" s="3">
        <v>2</v>
      </c>
      <c r="N17" s="7">
        <v>16.670000000000002</v>
      </c>
    </row>
    <row r="18" spans="1:14" x14ac:dyDescent="0.25">
      <c r="A18" s="8">
        <f t="shared" si="0"/>
        <v>15</v>
      </c>
      <c r="B18" s="4" t="s">
        <v>32</v>
      </c>
      <c r="C18" s="4" t="s">
        <v>56</v>
      </c>
      <c r="D18" s="3">
        <v>653</v>
      </c>
      <c r="E18" s="3">
        <v>9587</v>
      </c>
      <c r="F18" s="3">
        <v>69</v>
      </c>
      <c r="G18" s="3">
        <v>9656</v>
      </c>
      <c r="H18" s="3">
        <v>716</v>
      </c>
      <c r="I18" s="3">
        <v>261</v>
      </c>
      <c r="J18" s="7">
        <v>36.450000000000003</v>
      </c>
      <c r="K18" s="3">
        <v>18</v>
      </c>
      <c r="L18" s="3">
        <v>1</v>
      </c>
      <c r="M18" s="3">
        <v>9</v>
      </c>
      <c r="N18" s="7">
        <v>50</v>
      </c>
    </row>
    <row r="19" spans="1:14" x14ac:dyDescent="0.25">
      <c r="A19" s="8">
        <f t="shared" si="0"/>
        <v>16</v>
      </c>
      <c r="B19" s="4" t="s">
        <v>9</v>
      </c>
      <c r="C19" s="4" t="s">
        <v>19</v>
      </c>
      <c r="D19" s="3">
        <v>463</v>
      </c>
      <c r="E19" s="3">
        <v>4774</v>
      </c>
      <c r="F19" s="3">
        <v>54</v>
      </c>
      <c r="G19" s="3">
        <v>4828</v>
      </c>
      <c r="H19" s="3">
        <v>535</v>
      </c>
      <c r="I19" s="3">
        <v>156</v>
      </c>
      <c r="J19" s="7">
        <v>29.16</v>
      </c>
      <c r="K19" s="3">
        <v>6</v>
      </c>
      <c r="L19" s="3">
        <v>2</v>
      </c>
      <c r="M19" s="3">
        <v>2</v>
      </c>
      <c r="N19" s="7">
        <v>33.33</v>
      </c>
    </row>
    <row r="20" spans="1:14" x14ac:dyDescent="0.25">
      <c r="A20" s="8">
        <f t="shared" si="0"/>
        <v>17</v>
      </c>
      <c r="B20" s="4" t="s">
        <v>14</v>
      </c>
      <c r="C20" s="4" t="s">
        <v>70</v>
      </c>
      <c r="D20" s="3">
        <v>215</v>
      </c>
      <c r="E20" s="3">
        <v>3409</v>
      </c>
      <c r="F20" s="3">
        <v>225</v>
      </c>
      <c r="G20" s="3">
        <v>3634</v>
      </c>
      <c r="H20" s="3">
        <v>398</v>
      </c>
      <c r="I20" s="3">
        <v>116</v>
      </c>
      <c r="J20" s="7">
        <v>29.15</v>
      </c>
      <c r="K20" s="3">
        <v>15</v>
      </c>
      <c r="L20" s="3">
        <v>2</v>
      </c>
      <c r="M20" s="3">
        <v>2</v>
      </c>
      <c r="N20" s="7">
        <v>13.33</v>
      </c>
    </row>
    <row r="21" spans="1:14" x14ac:dyDescent="0.25">
      <c r="A21" s="8">
        <f t="shared" si="0"/>
        <v>18</v>
      </c>
      <c r="B21" s="4" t="s">
        <v>14</v>
      </c>
      <c r="C21" s="4" t="s">
        <v>15</v>
      </c>
      <c r="D21" s="3">
        <v>105</v>
      </c>
      <c r="E21" s="3">
        <v>1848</v>
      </c>
      <c r="F21" s="3">
        <v>12</v>
      </c>
      <c r="G21" s="3">
        <v>1860</v>
      </c>
      <c r="H21" s="3">
        <v>156</v>
      </c>
      <c r="I21" s="3">
        <v>44</v>
      </c>
      <c r="J21" s="7">
        <v>28.21</v>
      </c>
      <c r="K21" s="3">
        <v>3</v>
      </c>
      <c r="L21" s="3">
        <v>1</v>
      </c>
      <c r="M21" s="3">
        <v>1</v>
      </c>
      <c r="N21" s="7">
        <v>33.33</v>
      </c>
    </row>
    <row r="22" spans="1:14" x14ac:dyDescent="0.25">
      <c r="A22" s="8">
        <f t="shared" si="0"/>
        <v>19</v>
      </c>
      <c r="B22" s="4" t="s">
        <v>22</v>
      </c>
      <c r="C22" s="4" t="s">
        <v>55</v>
      </c>
      <c r="D22" s="3">
        <v>191</v>
      </c>
      <c r="E22" s="3">
        <v>2686</v>
      </c>
      <c r="F22" s="3">
        <v>28</v>
      </c>
      <c r="G22" s="3">
        <v>2714</v>
      </c>
      <c r="H22" s="3">
        <v>338</v>
      </c>
      <c r="I22" s="3">
        <v>92</v>
      </c>
      <c r="J22" s="7">
        <v>27.22</v>
      </c>
      <c r="K22" s="3">
        <v>22</v>
      </c>
      <c r="L22" s="3">
        <v>5</v>
      </c>
      <c r="M22" s="3">
        <v>5</v>
      </c>
      <c r="N22" s="7">
        <v>22.73</v>
      </c>
    </row>
    <row r="23" spans="1:14" x14ac:dyDescent="0.25">
      <c r="A23" s="8">
        <f t="shared" si="0"/>
        <v>20</v>
      </c>
      <c r="B23" s="4" t="s">
        <v>9</v>
      </c>
      <c r="C23" s="4" t="s">
        <v>35</v>
      </c>
      <c r="D23" s="3">
        <v>425</v>
      </c>
      <c r="E23" s="3">
        <v>8969</v>
      </c>
      <c r="F23" s="3">
        <v>22</v>
      </c>
      <c r="G23" s="3">
        <v>8991</v>
      </c>
      <c r="H23" s="3">
        <v>348</v>
      </c>
      <c r="I23" s="3">
        <v>91</v>
      </c>
      <c r="J23" s="7">
        <v>26.15</v>
      </c>
      <c r="K23" s="3">
        <v>11</v>
      </c>
      <c r="L23" s="3">
        <v>1</v>
      </c>
      <c r="M23" s="3">
        <v>1</v>
      </c>
      <c r="N23" s="7">
        <v>9.09</v>
      </c>
    </row>
    <row r="24" spans="1:14" x14ac:dyDescent="0.25">
      <c r="A24" s="8">
        <f t="shared" si="0"/>
        <v>21</v>
      </c>
      <c r="B24" s="4" t="s">
        <v>16</v>
      </c>
      <c r="C24" s="4" t="s">
        <v>24</v>
      </c>
      <c r="D24" s="3">
        <v>707</v>
      </c>
      <c r="E24" s="3">
        <v>10556</v>
      </c>
      <c r="F24" s="3">
        <v>70</v>
      </c>
      <c r="G24" s="3">
        <v>10626</v>
      </c>
      <c r="H24" s="3">
        <v>421</v>
      </c>
      <c r="I24" s="3">
        <v>107</v>
      </c>
      <c r="J24" s="7">
        <v>25.42</v>
      </c>
      <c r="K24" s="3">
        <v>2</v>
      </c>
      <c r="L24" s="3">
        <v>2</v>
      </c>
      <c r="M24" s="3">
        <v>2</v>
      </c>
      <c r="N24" s="7">
        <v>100</v>
      </c>
    </row>
    <row r="25" spans="1:14" ht="30" x14ac:dyDescent="0.25">
      <c r="A25" s="8">
        <f t="shared" si="0"/>
        <v>22</v>
      </c>
      <c r="B25" s="4" t="s">
        <v>5</v>
      </c>
      <c r="C25" s="4" t="s">
        <v>75</v>
      </c>
      <c r="D25" s="3">
        <v>857</v>
      </c>
      <c r="E25" s="3">
        <v>16927</v>
      </c>
      <c r="F25" s="3">
        <v>270</v>
      </c>
      <c r="G25" s="3">
        <v>17197</v>
      </c>
      <c r="H25" s="3">
        <v>235</v>
      </c>
      <c r="I25" s="3">
        <v>57</v>
      </c>
      <c r="J25" s="7">
        <v>24.26</v>
      </c>
      <c r="K25" s="3">
        <v>1</v>
      </c>
      <c r="L25" s="3">
        <v>0</v>
      </c>
      <c r="M25" s="3">
        <v>0</v>
      </c>
      <c r="N25" s="7">
        <v>0</v>
      </c>
    </row>
    <row r="26" spans="1:14" x14ac:dyDescent="0.25">
      <c r="A26" s="8">
        <f t="shared" si="0"/>
        <v>23</v>
      </c>
      <c r="B26" s="4" t="s">
        <v>9</v>
      </c>
      <c r="C26" s="4" t="s">
        <v>43</v>
      </c>
      <c r="D26" s="3">
        <v>361</v>
      </c>
      <c r="E26" s="3">
        <v>5142</v>
      </c>
      <c r="F26" s="3">
        <v>53</v>
      </c>
      <c r="G26" s="3">
        <v>5195</v>
      </c>
      <c r="H26" s="3">
        <v>474</v>
      </c>
      <c r="I26" s="3">
        <v>111</v>
      </c>
      <c r="J26" s="7">
        <v>23.42</v>
      </c>
      <c r="K26" s="3">
        <v>1</v>
      </c>
      <c r="L26" s="3">
        <v>0</v>
      </c>
      <c r="M26" s="3">
        <v>0</v>
      </c>
      <c r="N26" s="7">
        <v>0</v>
      </c>
    </row>
    <row r="27" spans="1:14" x14ac:dyDescent="0.25">
      <c r="A27" s="8">
        <f t="shared" si="0"/>
        <v>24</v>
      </c>
      <c r="B27" s="4" t="s">
        <v>9</v>
      </c>
      <c r="C27" s="4" t="s">
        <v>21</v>
      </c>
      <c r="D27" s="3">
        <v>293</v>
      </c>
      <c r="E27" s="3">
        <v>4074</v>
      </c>
      <c r="F27" s="3">
        <v>32</v>
      </c>
      <c r="G27" s="3">
        <v>4106</v>
      </c>
      <c r="H27" s="3">
        <v>415</v>
      </c>
      <c r="I27" s="3">
        <v>97</v>
      </c>
      <c r="J27" s="7">
        <v>23.37</v>
      </c>
      <c r="K27" s="3">
        <v>4</v>
      </c>
      <c r="L27" s="3">
        <v>1</v>
      </c>
      <c r="M27" s="3">
        <v>1</v>
      </c>
      <c r="N27" s="7">
        <v>25</v>
      </c>
    </row>
    <row r="28" spans="1:14" x14ac:dyDescent="0.25">
      <c r="A28" s="8">
        <f t="shared" si="0"/>
        <v>25</v>
      </c>
      <c r="B28" s="4" t="s">
        <v>14</v>
      </c>
      <c r="C28" s="4" t="s">
        <v>69</v>
      </c>
      <c r="D28" s="3">
        <v>36</v>
      </c>
      <c r="E28" s="3">
        <v>459</v>
      </c>
      <c r="F28" s="3">
        <v>4</v>
      </c>
      <c r="G28" s="3">
        <v>463</v>
      </c>
      <c r="H28" s="3">
        <v>112</v>
      </c>
      <c r="I28" s="3">
        <v>26</v>
      </c>
      <c r="J28" s="7">
        <v>23.21</v>
      </c>
      <c r="K28" s="3">
        <v>5</v>
      </c>
      <c r="L28" s="3">
        <v>0</v>
      </c>
      <c r="M28" s="3">
        <v>0</v>
      </c>
      <c r="N28" s="7">
        <v>0</v>
      </c>
    </row>
    <row r="29" spans="1:14" x14ac:dyDescent="0.25">
      <c r="A29" s="8">
        <f t="shared" si="0"/>
        <v>26</v>
      </c>
      <c r="B29" s="4" t="s">
        <v>16</v>
      </c>
      <c r="C29" s="4" t="s">
        <v>78</v>
      </c>
      <c r="D29" s="3">
        <v>1739</v>
      </c>
      <c r="E29" s="3">
        <v>27501</v>
      </c>
      <c r="F29" s="3">
        <v>687</v>
      </c>
      <c r="G29" s="3">
        <v>28188</v>
      </c>
      <c r="H29" s="3">
        <v>1542</v>
      </c>
      <c r="I29" s="3">
        <v>338</v>
      </c>
      <c r="J29" s="7">
        <v>21.92</v>
      </c>
      <c r="K29" s="3">
        <v>21</v>
      </c>
      <c r="L29" s="3">
        <v>4</v>
      </c>
      <c r="M29" s="3">
        <v>6</v>
      </c>
      <c r="N29" s="7">
        <v>28.57</v>
      </c>
    </row>
    <row r="30" spans="1:14" x14ac:dyDescent="0.25">
      <c r="A30" s="8">
        <f t="shared" si="0"/>
        <v>27</v>
      </c>
      <c r="B30" s="4" t="s">
        <v>16</v>
      </c>
      <c r="C30" s="4" t="s">
        <v>50</v>
      </c>
      <c r="D30" s="3">
        <v>562</v>
      </c>
      <c r="E30" s="3">
        <v>8526</v>
      </c>
      <c r="F30" s="3">
        <v>68</v>
      </c>
      <c r="G30" s="3">
        <v>8594</v>
      </c>
      <c r="H30" s="3">
        <v>786</v>
      </c>
      <c r="I30" s="3">
        <v>170</v>
      </c>
      <c r="J30" s="7">
        <v>21.63</v>
      </c>
      <c r="K30" s="3">
        <v>62</v>
      </c>
      <c r="L30" s="3">
        <v>3</v>
      </c>
      <c r="M30" s="3">
        <v>3</v>
      </c>
      <c r="N30" s="7">
        <v>4.84</v>
      </c>
    </row>
    <row r="31" spans="1:14" x14ac:dyDescent="0.25">
      <c r="A31" s="8">
        <f t="shared" si="0"/>
        <v>28</v>
      </c>
      <c r="B31" s="4" t="s">
        <v>32</v>
      </c>
      <c r="C31" s="4" t="s">
        <v>39</v>
      </c>
      <c r="D31" s="3">
        <v>252</v>
      </c>
      <c r="E31" s="3">
        <v>4232</v>
      </c>
      <c r="F31" s="3">
        <v>53</v>
      </c>
      <c r="G31" s="3">
        <v>4285</v>
      </c>
      <c r="H31" s="3">
        <v>141</v>
      </c>
      <c r="I31" s="3">
        <v>30</v>
      </c>
      <c r="J31" s="7">
        <v>21.28</v>
      </c>
      <c r="K31" s="3">
        <v>1</v>
      </c>
      <c r="L31" s="3">
        <v>0</v>
      </c>
      <c r="M31" s="3">
        <v>0</v>
      </c>
      <c r="N31" s="7">
        <v>0</v>
      </c>
    </row>
    <row r="32" spans="1:14" x14ac:dyDescent="0.25">
      <c r="A32" s="8">
        <f t="shared" si="0"/>
        <v>29</v>
      </c>
      <c r="B32" s="4" t="s">
        <v>22</v>
      </c>
      <c r="C32" s="4" t="s">
        <v>68</v>
      </c>
      <c r="D32" s="3">
        <v>93</v>
      </c>
      <c r="E32" s="3">
        <v>1715</v>
      </c>
      <c r="F32" s="3">
        <v>1</v>
      </c>
      <c r="G32" s="3">
        <v>1716</v>
      </c>
      <c r="H32" s="3">
        <v>152</v>
      </c>
      <c r="I32" s="3">
        <v>32</v>
      </c>
      <c r="J32" s="7">
        <v>21.05</v>
      </c>
      <c r="K32" s="3">
        <v>13</v>
      </c>
      <c r="L32" s="3">
        <v>0</v>
      </c>
      <c r="M32" s="3">
        <v>0</v>
      </c>
      <c r="N32" s="7">
        <v>0</v>
      </c>
    </row>
    <row r="33" spans="1:14" x14ac:dyDescent="0.25">
      <c r="A33" s="8">
        <f t="shared" si="0"/>
        <v>30</v>
      </c>
      <c r="B33" s="4" t="s">
        <v>9</v>
      </c>
      <c r="C33" s="4" t="s">
        <v>31</v>
      </c>
      <c r="D33" s="3">
        <v>145</v>
      </c>
      <c r="E33" s="3">
        <v>2115</v>
      </c>
      <c r="F33" s="3">
        <v>85</v>
      </c>
      <c r="G33" s="3">
        <v>2200</v>
      </c>
      <c r="H33" s="3">
        <v>326</v>
      </c>
      <c r="I33" s="3">
        <v>67</v>
      </c>
      <c r="J33" s="7">
        <v>20.55</v>
      </c>
      <c r="K33" s="3">
        <v>8</v>
      </c>
      <c r="L33" s="3">
        <v>1</v>
      </c>
      <c r="M33" s="3">
        <v>1</v>
      </c>
      <c r="N33" s="7">
        <v>12.5</v>
      </c>
    </row>
    <row r="34" spans="1:14" x14ac:dyDescent="0.25">
      <c r="A34" s="8">
        <f t="shared" si="0"/>
        <v>31</v>
      </c>
      <c r="B34" s="4" t="s">
        <v>9</v>
      </c>
      <c r="C34" s="4" t="s">
        <v>81</v>
      </c>
      <c r="D34" s="3">
        <v>196</v>
      </c>
      <c r="E34" s="3">
        <v>2251</v>
      </c>
      <c r="F34" s="3">
        <v>43</v>
      </c>
      <c r="G34" s="3">
        <v>2294</v>
      </c>
      <c r="H34" s="3">
        <v>367</v>
      </c>
      <c r="I34" s="3">
        <v>75</v>
      </c>
      <c r="J34" s="7">
        <v>20.440000000000001</v>
      </c>
      <c r="K34" s="3">
        <v>18</v>
      </c>
      <c r="L34" s="3">
        <v>2</v>
      </c>
      <c r="M34" s="3">
        <v>2</v>
      </c>
      <c r="N34" s="7">
        <v>11.11</v>
      </c>
    </row>
    <row r="35" spans="1:14" x14ac:dyDescent="0.25">
      <c r="A35" s="8">
        <f t="shared" si="0"/>
        <v>32</v>
      </c>
      <c r="B35" s="4" t="s">
        <v>9</v>
      </c>
      <c r="C35" s="4" t="s">
        <v>41</v>
      </c>
      <c r="D35" s="3">
        <v>164</v>
      </c>
      <c r="E35" s="3">
        <v>2465</v>
      </c>
      <c r="F35" s="3">
        <v>17</v>
      </c>
      <c r="G35" s="3">
        <v>2482</v>
      </c>
      <c r="H35" s="3">
        <v>251</v>
      </c>
      <c r="I35" s="3">
        <v>50</v>
      </c>
      <c r="J35" s="7">
        <v>19.920000000000002</v>
      </c>
      <c r="K35" s="3">
        <v>6</v>
      </c>
      <c r="L35" s="3">
        <v>1</v>
      </c>
      <c r="M35" s="3">
        <v>1</v>
      </c>
      <c r="N35" s="7">
        <v>16.670000000000002</v>
      </c>
    </row>
    <row r="36" spans="1:14" x14ac:dyDescent="0.25">
      <c r="A36" s="8">
        <f t="shared" si="0"/>
        <v>33</v>
      </c>
      <c r="B36" s="4" t="s">
        <v>9</v>
      </c>
      <c r="C36" s="4" t="s">
        <v>53</v>
      </c>
      <c r="D36" s="3">
        <v>209</v>
      </c>
      <c r="E36" s="3">
        <v>3970</v>
      </c>
      <c r="F36" s="3">
        <v>9</v>
      </c>
      <c r="G36" s="3">
        <v>3979</v>
      </c>
      <c r="H36" s="3">
        <v>287</v>
      </c>
      <c r="I36" s="3">
        <v>57</v>
      </c>
      <c r="J36" s="7">
        <v>19.86</v>
      </c>
      <c r="K36" s="3">
        <v>5</v>
      </c>
      <c r="L36" s="3">
        <v>0</v>
      </c>
      <c r="M36" s="3">
        <v>0</v>
      </c>
      <c r="N36" s="7">
        <v>0</v>
      </c>
    </row>
    <row r="37" spans="1:14" x14ac:dyDescent="0.25">
      <c r="A37" s="8">
        <f t="shared" si="0"/>
        <v>34</v>
      </c>
      <c r="B37" s="4" t="s">
        <v>32</v>
      </c>
      <c r="C37" s="4" t="s">
        <v>38</v>
      </c>
      <c r="D37" s="3">
        <v>85</v>
      </c>
      <c r="E37" s="3">
        <v>1656</v>
      </c>
      <c r="F37" s="3">
        <v>8</v>
      </c>
      <c r="G37" s="3">
        <v>1664</v>
      </c>
      <c r="H37" s="3">
        <v>137</v>
      </c>
      <c r="I37" s="3">
        <v>27</v>
      </c>
      <c r="J37" s="7">
        <v>19.71</v>
      </c>
      <c r="K37" s="3">
        <v>0</v>
      </c>
      <c r="L37" s="3">
        <v>0</v>
      </c>
      <c r="M37" s="3">
        <v>0</v>
      </c>
      <c r="N37" s="7">
        <v>0</v>
      </c>
    </row>
    <row r="38" spans="1:14" x14ac:dyDescent="0.25">
      <c r="A38" s="8">
        <f t="shared" si="0"/>
        <v>35</v>
      </c>
      <c r="B38" s="4" t="s">
        <v>22</v>
      </c>
      <c r="C38" s="4" t="s">
        <v>65</v>
      </c>
      <c r="D38" s="3">
        <v>156</v>
      </c>
      <c r="E38" s="3">
        <v>2271</v>
      </c>
      <c r="F38" s="3">
        <v>50</v>
      </c>
      <c r="G38" s="3">
        <v>2321</v>
      </c>
      <c r="H38" s="3">
        <v>311</v>
      </c>
      <c r="I38" s="3">
        <v>58</v>
      </c>
      <c r="J38" s="7">
        <v>18.649999999999999</v>
      </c>
      <c r="K38" s="3">
        <v>19</v>
      </c>
      <c r="L38" s="3">
        <v>7</v>
      </c>
      <c r="M38" s="3">
        <v>11</v>
      </c>
      <c r="N38" s="7">
        <v>57.89</v>
      </c>
    </row>
    <row r="39" spans="1:14" x14ac:dyDescent="0.25">
      <c r="A39" s="8">
        <f t="shared" si="0"/>
        <v>36</v>
      </c>
      <c r="B39" s="4" t="s">
        <v>5</v>
      </c>
      <c r="C39" s="4" t="s">
        <v>47</v>
      </c>
      <c r="D39" s="3">
        <v>390</v>
      </c>
      <c r="E39" s="3">
        <v>7803</v>
      </c>
      <c r="F39" s="3">
        <v>49</v>
      </c>
      <c r="G39" s="3">
        <v>7852</v>
      </c>
      <c r="H39" s="3">
        <v>581</v>
      </c>
      <c r="I39" s="3">
        <v>107</v>
      </c>
      <c r="J39" s="7">
        <v>18.420000000000002</v>
      </c>
      <c r="K39" s="3">
        <v>21</v>
      </c>
      <c r="L39" s="3">
        <v>1</v>
      </c>
      <c r="M39" s="3">
        <v>1</v>
      </c>
      <c r="N39" s="7">
        <v>4.76</v>
      </c>
    </row>
    <row r="40" spans="1:14" x14ac:dyDescent="0.25">
      <c r="A40" s="8">
        <f t="shared" si="0"/>
        <v>37</v>
      </c>
      <c r="B40" s="4" t="s">
        <v>22</v>
      </c>
      <c r="C40" s="4" t="s">
        <v>80</v>
      </c>
      <c r="D40" s="3">
        <v>45</v>
      </c>
      <c r="E40" s="3">
        <v>758</v>
      </c>
      <c r="F40" s="3">
        <v>13</v>
      </c>
      <c r="G40" s="3">
        <v>771</v>
      </c>
      <c r="H40" s="3">
        <v>151</v>
      </c>
      <c r="I40" s="3">
        <v>26</v>
      </c>
      <c r="J40" s="7">
        <v>17.22</v>
      </c>
      <c r="K40" s="3">
        <v>3</v>
      </c>
      <c r="L40" s="3">
        <v>0</v>
      </c>
      <c r="M40" s="3">
        <v>0</v>
      </c>
      <c r="N40" s="7">
        <v>0</v>
      </c>
    </row>
    <row r="41" spans="1:14" x14ac:dyDescent="0.25">
      <c r="A41" s="8">
        <f t="shared" si="0"/>
        <v>38</v>
      </c>
      <c r="B41" s="4" t="s">
        <v>16</v>
      </c>
      <c r="C41" s="4" t="s">
        <v>46</v>
      </c>
      <c r="D41" s="3">
        <v>211</v>
      </c>
      <c r="E41" s="3">
        <v>4386</v>
      </c>
      <c r="F41" s="3">
        <v>92</v>
      </c>
      <c r="G41" s="3">
        <v>4478</v>
      </c>
      <c r="H41" s="3">
        <v>494</v>
      </c>
      <c r="I41" s="3">
        <v>85</v>
      </c>
      <c r="J41" s="7">
        <v>17.21</v>
      </c>
      <c r="K41" s="3">
        <v>9</v>
      </c>
      <c r="L41" s="3">
        <v>1</v>
      </c>
      <c r="M41" s="3">
        <v>1</v>
      </c>
      <c r="N41" s="7">
        <v>11.11</v>
      </c>
    </row>
    <row r="42" spans="1:14" x14ac:dyDescent="0.25">
      <c r="A42" s="8">
        <f t="shared" si="0"/>
        <v>39</v>
      </c>
      <c r="B42" s="4" t="s">
        <v>14</v>
      </c>
      <c r="C42" s="4" t="s">
        <v>40</v>
      </c>
      <c r="D42" s="3">
        <v>24</v>
      </c>
      <c r="E42" s="3">
        <v>330</v>
      </c>
      <c r="F42" s="3">
        <v>0</v>
      </c>
      <c r="G42" s="3">
        <v>330</v>
      </c>
      <c r="H42" s="3">
        <v>35</v>
      </c>
      <c r="I42" s="3">
        <v>6</v>
      </c>
      <c r="J42" s="7">
        <v>17.14</v>
      </c>
      <c r="K42" s="3">
        <v>1</v>
      </c>
      <c r="L42" s="3">
        <v>0</v>
      </c>
      <c r="M42" s="3">
        <v>0</v>
      </c>
      <c r="N42" s="7">
        <v>0</v>
      </c>
    </row>
    <row r="43" spans="1:14" x14ac:dyDescent="0.25">
      <c r="A43" s="8">
        <f t="shared" si="0"/>
        <v>40</v>
      </c>
      <c r="B43" s="4" t="s">
        <v>5</v>
      </c>
      <c r="C43" s="4" t="s">
        <v>73</v>
      </c>
      <c r="D43" s="3">
        <v>2417</v>
      </c>
      <c r="E43" s="3">
        <v>35608</v>
      </c>
      <c r="F43" s="3">
        <v>490</v>
      </c>
      <c r="G43" s="3">
        <v>36098</v>
      </c>
      <c r="H43" s="3">
        <v>1256</v>
      </c>
      <c r="I43" s="3">
        <v>211</v>
      </c>
      <c r="J43" s="7">
        <v>16.8</v>
      </c>
      <c r="K43" s="3">
        <v>2</v>
      </c>
      <c r="L43" s="3">
        <v>0</v>
      </c>
      <c r="M43" s="3">
        <v>0</v>
      </c>
      <c r="N43" s="7">
        <v>0</v>
      </c>
    </row>
    <row r="44" spans="1:14" x14ac:dyDescent="0.25">
      <c r="A44" s="8">
        <f t="shared" si="0"/>
        <v>41</v>
      </c>
      <c r="B44" s="4" t="s">
        <v>7</v>
      </c>
      <c r="C44" s="4" t="s">
        <v>8</v>
      </c>
      <c r="D44" s="3">
        <v>236</v>
      </c>
      <c r="E44" s="3">
        <v>4096</v>
      </c>
      <c r="F44" s="3">
        <v>24</v>
      </c>
      <c r="G44" s="3">
        <v>4120</v>
      </c>
      <c r="H44" s="3">
        <v>414</v>
      </c>
      <c r="I44" s="3">
        <v>67</v>
      </c>
      <c r="J44" s="7">
        <v>16.18</v>
      </c>
      <c r="K44" s="3">
        <v>7</v>
      </c>
      <c r="L44" s="3">
        <v>2</v>
      </c>
      <c r="M44" s="3">
        <v>2</v>
      </c>
      <c r="N44" s="7">
        <v>28.57</v>
      </c>
    </row>
    <row r="45" spans="1:14" x14ac:dyDescent="0.25">
      <c r="A45" s="8">
        <f t="shared" si="0"/>
        <v>42</v>
      </c>
      <c r="B45" s="4" t="s">
        <v>32</v>
      </c>
      <c r="C45" s="4" t="s">
        <v>71</v>
      </c>
      <c r="D45" s="3">
        <v>651</v>
      </c>
      <c r="E45" s="3">
        <v>10883</v>
      </c>
      <c r="F45" s="3">
        <v>98</v>
      </c>
      <c r="G45" s="3">
        <v>10981</v>
      </c>
      <c r="H45" s="3">
        <v>1086</v>
      </c>
      <c r="I45" s="3">
        <v>171</v>
      </c>
      <c r="J45" s="7">
        <v>15.75</v>
      </c>
      <c r="K45" s="3">
        <v>63</v>
      </c>
      <c r="L45" s="3">
        <v>11</v>
      </c>
      <c r="M45" s="3">
        <v>11</v>
      </c>
      <c r="N45" s="7">
        <v>17.46</v>
      </c>
    </row>
    <row r="46" spans="1:14" x14ac:dyDescent="0.25">
      <c r="A46" s="8">
        <f t="shared" si="0"/>
        <v>43</v>
      </c>
      <c r="B46" s="4" t="s">
        <v>14</v>
      </c>
      <c r="C46" s="4" t="s">
        <v>29</v>
      </c>
      <c r="D46" s="3">
        <v>159</v>
      </c>
      <c r="E46" s="3">
        <v>2407</v>
      </c>
      <c r="F46" s="3">
        <v>43</v>
      </c>
      <c r="G46" s="3">
        <v>2450</v>
      </c>
      <c r="H46" s="3">
        <v>328</v>
      </c>
      <c r="I46" s="3">
        <v>51</v>
      </c>
      <c r="J46" s="7">
        <v>15.55</v>
      </c>
      <c r="K46" s="3">
        <v>23</v>
      </c>
      <c r="L46" s="3">
        <v>6</v>
      </c>
      <c r="M46" s="3">
        <v>6</v>
      </c>
      <c r="N46" s="7">
        <v>26.09</v>
      </c>
    </row>
    <row r="47" spans="1:14" x14ac:dyDescent="0.25">
      <c r="A47" s="8">
        <f t="shared" si="0"/>
        <v>44</v>
      </c>
      <c r="B47" s="4" t="s">
        <v>16</v>
      </c>
      <c r="C47" s="4" t="s">
        <v>66</v>
      </c>
      <c r="D47" s="3">
        <v>270</v>
      </c>
      <c r="E47" s="3">
        <v>3612</v>
      </c>
      <c r="F47" s="3">
        <v>38</v>
      </c>
      <c r="G47" s="3">
        <v>3650</v>
      </c>
      <c r="H47" s="3">
        <v>847</v>
      </c>
      <c r="I47" s="3">
        <v>131</v>
      </c>
      <c r="J47" s="7">
        <v>15.47</v>
      </c>
      <c r="K47" s="3">
        <v>8</v>
      </c>
      <c r="L47" s="3">
        <v>0</v>
      </c>
      <c r="M47" s="3">
        <v>0</v>
      </c>
      <c r="N47" s="7">
        <v>0</v>
      </c>
    </row>
    <row r="48" spans="1:14" x14ac:dyDescent="0.25">
      <c r="A48" s="8">
        <f t="shared" si="0"/>
        <v>45</v>
      </c>
      <c r="B48" s="4" t="s">
        <v>11</v>
      </c>
      <c r="C48" s="4" t="s">
        <v>97</v>
      </c>
      <c r="D48" s="3">
        <v>35</v>
      </c>
      <c r="E48" s="3">
        <v>416</v>
      </c>
      <c r="F48" s="3">
        <v>11</v>
      </c>
      <c r="G48" s="3">
        <v>427</v>
      </c>
      <c r="H48" s="3">
        <v>149</v>
      </c>
      <c r="I48" s="3">
        <v>23</v>
      </c>
      <c r="J48" s="7">
        <v>15.44</v>
      </c>
      <c r="K48" s="3">
        <v>2</v>
      </c>
      <c r="L48" s="3">
        <v>0</v>
      </c>
      <c r="M48" s="3">
        <v>0</v>
      </c>
      <c r="N48" s="7">
        <v>0</v>
      </c>
    </row>
    <row r="49" spans="1:14" x14ac:dyDescent="0.25">
      <c r="A49" s="8">
        <f t="shared" si="0"/>
        <v>46</v>
      </c>
      <c r="B49" s="4" t="s">
        <v>5</v>
      </c>
      <c r="C49" s="4" t="s">
        <v>88</v>
      </c>
      <c r="D49" s="3">
        <v>400</v>
      </c>
      <c r="E49" s="3">
        <v>8495</v>
      </c>
      <c r="F49" s="3">
        <v>43</v>
      </c>
      <c r="G49" s="3">
        <v>8538</v>
      </c>
      <c r="H49" s="3">
        <v>479</v>
      </c>
      <c r="I49" s="3">
        <v>72</v>
      </c>
      <c r="J49" s="7">
        <v>15.03</v>
      </c>
      <c r="K49" s="3">
        <v>0</v>
      </c>
      <c r="L49" s="3">
        <v>0</v>
      </c>
      <c r="M49" s="3">
        <v>1</v>
      </c>
      <c r="N49" s="7">
        <v>0</v>
      </c>
    </row>
    <row r="50" spans="1:14" x14ac:dyDescent="0.25">
      <c r="A50" s="8">
        <f t="shared" si="0"/>
        <v>47</v>
      </c>
      <c r="B50" s="4" t="s">
        <v>22</v>
      </c>
      <c r="C50" s="4" t="s">
        <v>54</v>
      </c>
      <c r="D50" s="3">
        <v>135</v>
      </c>
      <c r="E50" s="3">
        <v>2194</v>
      </c>
      <c r="F50" s="3">
        <v>3</v>
      </c>
      <c r="G50" s="3">
        <v>2197</v>
      </c>
      <c r="H50" s="3">
        <v>350</v>
      </c>
      <c r="I50" s="3">
        <v>51</v>
      </c>
      <c r="J50" s="7">
        <v>14.57</v>
      </c>
      <c r="K50" s="3">
        <v>8</v>
      </c>
      <c r="L50" s="3">
        <v>0</v>
      </c>
      <c r="M50" s="3">
        <v>0</v>
      </c>
      <c r="N50" s="7">
        <v>0</v>
      </c>
    </row>
    <row r="51" spans="1:14" x14ac:dyDescent="0.25">
      <c r="A51" s="8">
        <f t="shared" si="0"/>
        <v>48</v>
      </c>
      <c r="B51" s="4" t="s">
        <v>16</v>
      </c>
      <c r="C51" s="4" t="s">
        <v>94</v>
      </c>
      <c r="D51" s="3">
        <v>126</v>
      </c>
      <c r="E51" s="3">
        <v>1827</v>
      </c>
      <c r="F51" s="3">
        <v>13</v>
      </c>
      <c r="G51" s="3">
        <v>1840</v>
      </c>
      <c r="H51" s="3">
        <v>492</v>
      </c>
      <c r="I51" s="3">
        <v>71</v>
      </c>
      <c r="J51" s="7">
        <v>14.43</v>
      </c>
      <c r="K51" s="3">
        <v>17</v>
      </c>
      <c r="L51" s="3">
        <v>0</v>
      </c>
      <c r="M51" s="3">
        <v>0</v>
      </c>
      <c r="N51" s="7">
        <v>0</v>
      </c>
    </row>
    <row r="52" spans="1:14" x14ac:dyDescent="0.25">
      <c r="A52" s="8">
        <f t="shared" si="0"/>
        <v>49</v>
      </c>
      <c r="B52" s="4" t="s">
        <v>22</v>
      </c>
      <c r="C52" s="4" t="s">
        <v>61</v>
      </c>
      <c r="D52" s="3">
        <v>122</v>
      </c>
      <c r="E52" s="3">
        <v>2283</v>
      </c>
      <c r="F52" s="3">
        <v>4</v>
      </c>
      <c r="G52" s="3">
        <v>2287</v>
      </c>
      <c r="H52" s="3">
        <v>317</v>
      </c>
      <c r="I52" s="3">
        <v>44</v>
      </c>
      <c r="J52" s="7">
        <v>13.88</v>
      </c>
      <c r="K52" s="3">
        <v>10</v>
      </c>
      <c r="L52" s="3">
        <v>2</v>
      </c>
      <c r="M52" s="3">
        <v>2</v>
      </c>
      <c r="N52" s="7">
        <v>20</v>
      </c>
    </row>
    <row r="53" spans="1:14" x14ac:dyDescent="0.25">
      <c r="A53" s="8">
        <f t="shared" si="0"/>
        <v>50</v>
      </c>
      <c r="B53" s="4" t="s">
        <v>14</v>
      </c>
      <c r="C53" s="4" t="s">
        <v>28</v>
      </c>
      <c r="D53" s="3">
        <v>110</v>
      </c>
      <c r="E53" s="3">
        <v>1854</v>
      </c>
      <c r="F53" s="3">
        <v>124</v>
      </c>
      <c r="G53" s="3">
        <v>1978</v>
      </c>
      <c r="H53" s="3">
        <v>444</v>
      </c>
      <c r="I53" s="3">
        <v>61</v>
      </c>
      <c r="J53" s="7">
        <v>13.74</v>
      </c>
      <c r="K53" s="3">
        <v>27</v>
      </c>
      <c r="L53" s="3">
        <v>1</v>
      </c>
      <c r="M53" s="3">
        <v>1</v>
      </c>
      <c r="N53" s="7">
        <v>3.7</v>
      </c>
    </row>
    <row r="54" spans="1:14" x14ac:dyDescent="0.25">
      <c r="A54" s="8">
        <f t="shared" si="0"/>
        <v>51</v>
      </c>
      <c r="B54" s="4" t="s">
        <v>22</v>
      </c>
      <c r="C54" s="4" t="s">
        <v>74</v>
      </c>
      <c r="D54" s="3">
        <v>65</v>
      </c>
      <c r="E54" s="3">
        <v>903</v>
      </c>
      <c r="F54" s="3">
        <v>3</v>
      </c>
      <c r="G54" s="3">
        <v>906</v>
      </c>
      <c r="H54" s="3">
        <v>199</v>
      </c>
      <c r="I54" s="3">
        <v>27</v>
      </c>
      <c r="J54" s="7">
        <v>13.57</v>
      </c>
      <c r="K54" s="3">
        <v>11</v>
      </c>
      <c r="L54" s="3">
        <v>0</v>
      </c>
      <c r="M54" s="3">
        <v>0</v>
      </c>
      <c r="N54" s="7">
        <v>0</v>
      </c>
    </row>
    <row r="55" spans="1:14" x14ac:dyDescent="0.25">
      <c r="A55" s="8">
        <f t="shared" si="0"/>
        <v>52</v>
      </c>
      <c r="B55" s="4" t="s">
        <v>9</v>
      </c>
      <c r="C55" s="4" t="s">
        <v>79</v>
      </c>
      <c r="D55" s="3">
        <v>431</v>
      </c>
      <c r="E55" s="3">
        <v>10093</v>
      </c>
      <c r="F55" s="3">
        <v>23</v>
      </c>
      <c r="G55" s="3">
        <v>10116</v>
      </c>
      <c r="H55" s="3">
        <v>1356</v>
      </c>
      <c r="I55" s="3">
        <v>176</v>
      </c>
      <c r="J55" s="7">
        <v>12.98</v>
      </c>
      <c r="K55" s="3">
        <v>11</v>
      </c>
      <c r="L55" s="3">
        <v>2</v>
      </c>
      <c r="M55" s="3">
        <v>2</v>
      </c>
      <c r="N55" s="7">
        <v>18.18</v>
      </c>
    </row>
    <row r="56" spans="1:14" x14ac:dyDescent="0.25">
      <c r="A56" s="8">
        <f t="shared" si="0"/>
        <v>53</v>
      </c>
      <c r="B56" s="4" t="s">
        <v>9</v>
      </c>
      <c r="C56" s="4" t="s">
        <v>44</v>
      </c>
      <c r="D56" s="3">
        <v>254</v>
      </c>
      <c r="E56" s="3">
        <v>3695</v>
      </c>
      <c r="F56" s="3">
        <v>32</v>
      </c>
      <c r="G56" s="3">
        <v>3727</v>
      </c>
      <c r="H56" s="3">
        <v>733</v>
      </c>
      <c r="I56" s="3">
        <v>94</v>
      </c>
      <c r="J56" s="7">
        <v>12.82</v>
      </c>
      <c r="K56" s="3">
        <v>28</v>
      </c>
      <c r="L56" s="3">
        <v>3</v>
      </c>
      <c r="M56" s="3">
        <v>7</v>
      </c>
      <c r="N56" s="7">
        <v>25</v>
      </c>
    </row>
    <row r="57" spans="1:14" x14ac:dyDescent="0.25">
      <c r="A57" s="8">
        <f t="shared" si="0"/>
        <v>54</v>
      </c>
      <c r="B57" s="4" t="s">
        <v>7</v>
      </c>
      <c r="C57" s="4" t="s">
        <v>18</v>
      </c>
      <c r="D57" s="3">
        <v>130</v>
      </c>
      <c r="E57" s="3">
        <v>1668</v>
      </c>
      <c r="F57" s="3">
        <v>12</v>
      </c>
      <c r="G57" s="3">
        <v>1680</v>
      </c>
      <c r="H57" s="3">
        <v>431</v>
      </c>
      <c r="I57" s="3">
        <v>49</v>
      </c>
      <c r="J57" s="7">
        <v>11.37</v>
      </c>
      <c r="K57" s="3">
        <v>9</v>
      </c>
      <c r="L57" s="3">
        <v>5</v>
      </c>
      <c r="M57" s="3">
        <v>6</v>
      </c>
      <c r="N57" s="7">
        <v>66.67</v>
      </c>
    </row>
    <row r="58" spans="1:14" ht="30" x14ac:dyDescent="0.25">
      <c r="A58" s="8">
        <f t="shared" si="0"/>
        <v>55</v>
      </c>
      <c r="B58" s="4" t="s">
        <v>7</v>
      </c>
      <c r="C58" s="4" t="s">
        <v>93</v>
      </c>
      <c r="D58" s="3">
        <v>86</v>
      </c>
      <c r="E58" s="3">
        <v>1754</v>
      </c>
      <c r="F58" s="3">
        <v>30</v>
      </c>
      <c r="G58" s="3">
        <v>1784</v>
      </c>
      <c r="H58" s="3">
        <v>269</v>
      </c>
      <c r="I58" s="3">
        <v>30</v>
      </c>
      <c r="J58" s="7">
        <v>11.15</v>
      </c>
      <c r="K58" s="3">
        <v>9</v>
      </c>
      <c r="L58" s="3">
        <v>0</v>
      </c>
      <c r="M58" s="3">
        <v>1</v>
      </c>
      <c r="N58" s="7">
        <v>11.11</v>
      </c>
    </row>
    <row r="59" spans="1:14" x14ac:dyDescent="0.25">
      <c r="A59" s="8">
        <f t="shared" si="0"/>
        <v>56</v>
      </c>
      <c r="B59" s="4" t="s">
        <v>16</v>
      </c>
      <c r="C59" s="4" t="s">
        <v>60</v>
      </c>
      <c r="D59" s="3">
        <v>108</v>
      </c>
      <c r="E59" s="3">
        <v>1766</v>
      </c>
      <c r="F59" s="3">
        <v>4</v>
      </c>
      <c r="G59" s="3">
        <v>1770</v>
      </c>
      <c r="H59" s="3">
        <v>289</v>
      </c>
      <c r="I59" s="3">
        <v>32</v>
      </c>
      <c r="J59" s="7">
        <v>11.07</v>
      </c>
      <c r="K59" s="3">
        <v>2</v>
      </c>
      <c r="L59" s="3">
        <v>1</v>
      </c>
      <c r="M59" s="3">
        <v>1</v>
      </c>
      <c r="N59" s="7">
        <v>50</v>
      </c>
    </row>
    <row r="60" spans="1:14" x14ac:dyDescent="0.25">
      <c r="A60" s="8">
        <f t="shared" si="0"/>
        <v>57</v>
      </c>
      <c r="B60" s="4" t="s">
        <v>14</v>
      </c>
      <c r="C60" s="4" t="s">
        <v>58</v>
      </c>
      <c r="D60" s="3">
        <v>100</v>
      </c>
      <c r="E60" s="3">
        <v>1167</v>
      </c>
      <c r="F60" s="3">
        <v>116</v>
      </c>
      <c r="G60" s="3">
        <v>1283</v>
      </c>
      <c r="H60" s="3">
        <v>503</v>
      </c>
      <c r="I60" s="3">
        <v>51</v>
      </c>
      <c r="J60" s="7">
        <v>10.14</v>
      </c>
      <c r="K60" s="3">
        <v>24</v>
      </c>
      <c r="L60" s="3">
        <v>3</v>
      </c>
      <c r="M60" s="3">
        <v>3</v>
      </c>
      <c r="N60" s="7">
        <v>12.5</v>
      </c>
    </row>
    <row r="61" spans="1:14" x14ac:dyDescent="0.25">
      <c r="A61" s="8">
        <f t="shared" si="0"/>
        <v>58</v>
      </c>
      <c r="B61" s="4" t="s">
        <v>32</v>
      </c>
      <c r="C61" s="4" t="s">
        <v>51</v>
      </c>
      <c r="D61" s="3">
        <v>51</v>
      </c>
      <c r="E61" s="3">
        <v>912</v>
      </c>
      <c r="F61" s="3">
        <v>10</v>
      </c>
      <c r="G61" s="3">
        <v>922</v>
      </c>
      <c r="H61" s="3">
        <v>240</v>
      </c>
      <c r="I61" s="3">
        <v>22</v>
      </c>
      <c r="J61" s="7">
        <v>9.17</v>
      </c>
      <c r="K61" s="3">
        <v>10</v>
      </c>
      <c r="L61" s="3">
        <v>0</v>
      </c>
      <c r="M61" s="3">
        <v>0</v>
      </c>
      <c r="N61" s="7">
        <v>0</v>
      </c>
    </row>
    <row r="62" spans="1:14" ht="30" x14ac:dyDescent="0.25">
      <c r="A62" s="8">
        <f t="shared" si="0"/>
        <v>59</v>
      </c>
      <c r="B62" s="4" t="s">
        <v>5</v>
      </c>
      <c r="C62" s="4" t="s">
        <v>36</v>
      </c>
      <c r="D62" s="3">
        <v>64</v>
      </c>
      <c r="E62" s="3">
        <v>1349</v>
      </c>
      <c r="F62" s="3">
        <v>30</v>
      </c>
      <c r="G62" s="3">
        <v>1379</v>
      </c>
      <c r="H62" s="3">
        <v>190</v>
      </c>
      <c r="I62" s="3">
        <v>17</v>
      </c>
      <c r="J62" s="7">
        <v>8.9499999999999993</v>
      </c>
      <c r="K62" s="3">
        <v>2</v>
      </c>
      <c r="L62" s="3">
        <v>0</v>
      </c>
      <c r="M62" s="3">
        <v>0</v>
      </c>
      <c r="N62" s="7">
        <v>0</v>
      </c>
    </row>
    <row r="63" spans="1:14" x14ac:dyDescent="0.25">
      <c r="A63" s="8">
        <f t="shared" si="0"/>
        <v>60</v>
      </c>
      <c r="B63" s="4" t="s">
        <v>32</v>
      </c>
      <c r="C63" s="4" t="s">
        <v>52</v>
      </c>
      <c r="D63" s="3">
        <v>170</v>
      </c>
      <c r="E63" s="3">
        <v>3280</v>
      </c>
      <c r="F63" s="3">
        <v>8</v>
      </c>
      <c r="G63" s="3">
        <v>3288</v>
      </c>
      <c r="H63" s="3">
        <v>518</v>
      </c>
      <c r="I63" s="3">
        <v>46</v>
      </c>
      <c r="J63" s="7">
        <v>8.8800000000000008</v>
      </c>
      <c r="K63" s="3">
        <v>9</v>
      </c>
      <c r="L63" s="3">
        <v>0</v>
      </c>
      <c r="M63" s="3">
        <v>0</v>
      </c>
      <c r="N63" s="7">
        <v>0</v>
      </c>
    </row>
    <row r="64" spans="1:14" ht="30" x14ac:dyDescent="0.25">
      <c r="A64" s="8">
        <f t="shared" si="0"/>
        <v>61</v>
      </c>
      <c r="B64" s="4" t="s">
        <v>7</v>
      </c>
      <c r="C64" s="4" t="s">
        <v>48</v>
      </c>
      <c r="D64" s="3">
        <v>36</v>
      </c>
      <c r="E64" s="3">
        <v>661</v>
      </c>
      <c r="F64" s="3">
        <v>2</v>
      </c>
      <c r="G64" s="3">
        <v>663</v>
      </c>
      <c r="H64" s="3">
        <v>129</v>
      </c>
      <c r="I64" s="3">
        <v>10</v>
      </c>
      <c r="J64" s="7">
        <v>7.75</v>
      </c>
      <c r="K64" s="3">
        <v>1</v>
      </c>
      <c r="L64" s="3">
        <v>0</v>
      </c>
      <c r="M64" s="3">
        <v>0</v>
      </c>
      <c r="N64" s="7">
        <v>0</v>
      </c>
    </row>
    <row r="65" spans="1:14" x14ac:dyDescent="0.25">
      <c r="A65" s="8">
        <f t="shared" si="0"/>
        <v>62</v>
      </c>
      <c r="B65" s="4" t="s">
        <v>16</v>
      </c>
      <c r="C65" s="4" t="s">
        <v>37</v>
      </c>
      <c r="D65" s="3">
        <v>77</v>
      </c>
      <c r="E65" s="3">
        <v>1290</v>
      </c>
      <c r="F65" s="3">
        <v>6</v>
      </c>
      <c r="G65" s="3">
        <v>1296</v>
      </c>
      <c r="H65" s="3">
        <v>417</v>
      </c>
      <c r="I65" s="3">
        <v>31</v>
      </c>
      <c r="J65" s="7">
        <v>7.43</v>
      </c>
      <c r="K65" s="3">
        <v>7</v>
      </c>
      <c r="L65" s="3">
        <v>1</v>
      </c>
      <c r="M65" s="3">
        <v>1</v>
      </c>
      <c r="N65" s="7">
        <v>14.29</v>
      </c>
    </row>
    <row r="66" spans="1:14" x14ac:dyDescent="0.25">
      <c r="A66" s="8">
        <f t="shared" si="0"/>
        <v>63</v>
      </c>
      <c r="B66" s="4" t="s">
        <v>14</v>
      </c>
      <c r="C66" s="4" t="s">
        <v>67</v>
      </c>
      <c r="D66" s="3">
        <v>11</v>
      </c>
      <c r="E66" s="3">
        <v>133</v>
      </c>
      <c r="F66" s="3">
        <v>0</v>
      </c>
      <c r="G66" s="3">
        <v>133</v>
      </c>
      <c r="H66" s="3">
        <v>44</v>
      </c>
      <c r="I66" s="3">
        <v>3</v>
      </c>
      <c r="J66" s="7">
        <v>6.82</v>
      </c>
      <c r="K66" s="3">
        <v>3</v>
      </c>
      <c r="L66" s="3">
        <v>0</v>
      </c>
      <c r="M66" s="3">
        <v>0</v>
      </c>
      <c r="N66" s="7">
        <v>0</v>
      </c>
    </row>
    <row r="67" spans="1:14" x14ac:dyDescent="0.25">
      <c r="A67" s="8">
        <f t="shared" si="0"/>
        <v>64</v>
      </c>
      <c r="B67" s="4" t="s">
        <v>14</v>
      </c>
      <c r="C67" s="4" t="s">
        <v>92</v>
      </c>
      <c r="D67" s="3">
        <v>39</v>
      </c>
      <c r="E67" s="3">
        <v>592</v>
      </c>
      <c r="F67" s="3">
        <v>10</v>
      </c>
      <c r="G67" s="3">
        <v>602</v>
      </c>
      <c r="H67" s="3">
        <v>295</v>
      </c>
      <c r="I67" s="3">
        <v>18</v>
      </c>
      <c r="J67" s="7">
        <v>6.1</v>
      </c>
      <c r="K67" s="3">
        <v>9</v>
      </c>
      <c r="L67" s="3">
        <v>0</v>
      </c>
      <c r="M67" s="3">
        <v>0</v>
      </c>
      <c r="N67" s="7">
        <v>0</v>
      </c>
    </row>
    <row r="68" spans="1:14" ht="30" x14ac:dyDescent="0.25">
      <c r="A68" s="8">
        <f t="shared" si="0"/>
        <v>65</v>
      </c>
      <c r="B68" s="4" t="s">
        <v>11</v>
      </c>
      <c r="C68" s="4" t="s">
        <v>45</v>
      </c>
      <c r="D68" s="3">
        <v>126</v>
      </c>
      <c r="E68" s="3">
        <v>2565</v>
      </c>
      <c r="F68" s="3">
        <v>41</v>
      </c>
      <c r="G68" s="3">
        <v>2606</v>
      </c>
      <c r="H68" s="3">
        <v>656</v>
      </c>
      <c r="I68" s="3">
        <v>35</v>
      </c>
      <c r="J68" s="7">
        <v>5.34</v>
      </c>
      <c r="K68" s="3">
        <v>33</v>
      </c>
      <c r="L68" s="3">
        <v>2</v>
      </c>
      <c r="M68" s="3">
        <v>2</v>
      </c>
      <c r="N68" s="7">
        <v>6.06</v>
      </c>
    </row>
    <row r="69" spans="1:14" x14ac:dyDescent="0.25">
      <c r="A69" s="8">
        <f t="shared" si="0"/>
        <v>66</v>
      </c>
      <c r="B69" s="4" t="s">
        <v>9</v>
      </c>
      <c r="C69" s="4" t="s">
        <v>57</v>
      </c>
      <c r="D69" s="3">
        <v>28</v>
      </c>
      <c r="E69" s="3">
        <v>384</v>
      </c>
      <c r="F69" s="3">
        <v>2</v>
      </c>
      <c r="G69" s="3">
        <v>386</v>
      </c>
      <c r="H69" s="3">
        <v>268</v>
      </c>
      <c r="I69" s="3">
        <v>14</v>
      </c>
      <c r="J69" s="7">
        <v>5.22</v>
      </c>
      <c r="K69" s="3">
        <v>7</v>
      </c>
      <c r="L69" s="3">
        <v>3</v>
      </c>
      <c r="M69" s="3">
        <v>3</v>
      </c>
      <c r="N69" s="7">
        <v>42.86</v>
      </c>
    </row>
    <row r="70" spans="1:14" x14ac:dyDescent="0.25">
      <c r="A70" s="8">
        <f t="shared" ref="A70:A88" si="1">A69+1</f>
        <v>67</v>
      </c>
      <c r="B70" s="4" t="s">
        <v>11</v>
      </c>
      <c r="C70" s="4" t="s">
        <v>62</v>
      </c>
      <c r="D70" s="3">
        <v>99</v>
      </c>
      <c r="E70" s="3">
        <v>1386</v>
      </c>
      <c r="F70" s="3">
        <v>27</v>
      </c>
      <c r="G70" s="3">
        <v>1413</v>
      </c>
      <c r="H70" s="3">
        <v>978</v>
      </c>
      <c r="I70" s="3">
        <v>48</v>
      </c>
      <c r="J70" s="7">
        <v>4.91</v>
      </c>
      <c r="K70" s="3">
        <v>28</v>
      </c>
      <c r="L70" s="3">
        <v>5</v>
      </c>
      <c r="M70" s="3">
        <v>6</v>
      </c>
      <c r="N70" s="7">
        <v>21.43</v>
      </c>
    </row>
    <row r="71" spans="1:14" x14ac:dyDescent="0.25">
      <c r="A71" s="8">
        <f t="shared" si="1"/>
        <v>68</v>
      </c>
      <c r="B71" s="4" t="s">
        <v>9</v>
      </c>
      <c r="C71" s="4" t="s">
        <v>30</v>
      </c>
      <c r="D71" s="3">
        <v>50</v>
      </c>
      <c r="E71" s="3">
        <v>641</v>
      </c>
      <c r="F71" s="3">
        <v>2</v>
      </c>
      <c r="G71" s="3">
        <v>643</v>
      </c>
      <c r="H71" s="3">
        <v>439</v>
      </c>
      <c r="I71" s="3">
        <v>21</v>
      </c>
      <c r="J71" s="7">
        <v>4.78</v>
      </c>
      <c r="K71" s="3">
        <v>17</v>
      </c>
      <c r="L71" s="3">
        <v>0</v>
      </c>
      <c r="M71" s="3">
        <v>0</v>
      </c>
      <c r="N71" s="7">
        <v>0</v>
      </c>
    </row>
    <row r="72" spans="1:14" x14ac:dyDescent="0.25">
      <c r="A72" s="8">
        <f t="shared" si="1"/>
        <v>69</v>
      </c>
      <c r="B72" s="4" t="s">
        <v>16</v>
      </c>
      <c r="C72" s="4" t="s">
        <v>83</v>
      </c>
      <c r="D72" s="3">
        <v>40</v>
      </c>
      <c r="E72" s="3">
        <v>685</v>
      </c>
      <c r="F72" s="3">
        <v>23</v>
      </c>
      <c r="G72" s="3">
        <v>708</v>
      </c>
      <c r="H72" s="3">
        <v>571</v>
      </c>
      <c r="I72" s="3">
        <v>24</v>
      </c>
      <c r="J72" s="7">
        <v>4.2</v>
      </c>
      <c r="K72" s="3">
        <v>14</v>
      </c>
      <c r="L72" s="3">
        <v>1</v>
      </c>
      <c r="M72" s="3">
        <v>2</v>
      </c>
      <c r="N72" s="7">
        <v>14.29</v>
      </c>
    </row>
    <row r="73" spans="1:14" x14ac:dyDescent="0.25">
      <c r="A73" s="8">
        <f t="shared" si="1"/>
        <v>70</v>
      </c>
      <c r="B73" s="4" t="s">
        <v>7</v>
      </c>
      <c r="C73" s="4" t="s">
        <v>72</v>
      </c>
      <c r="D73" s="3">
        <v>80</v>
      </c>
      <c r="E73" s="3">
        <v>1536</v>
      </c>
      <c r="F73" s="3">
        <v>40</v>
      </c>
      <c r="G73" s="3">
        <v>1576</v>
      </c>
      <c r="H73" s="3">
        <v>779</v>
      </c>
      <c r="I73" s="3">
        <v>32</v>
      </c>
      <c r="J73" s="7">
        <v>4.1100000000000003</v>
      </c>
      <c r="K73" s="3">
        <v>47</v>
      </c>
      <c r="L73" s="3">
        <v>0</v>
      </c>
      <c r="M73" s="3">
        <v>0</v>
      </c>
      <c r="N73" s="7">
        <v>0</v>
      </c>
    </row>
    <row r="74" spans="1:14" x14ac:dyDescent="0.25">
      <c r="A74" s="8">
        <f t="shared" si="1"/>
        <v>71</v>
      </c>
      <c r="B74" s="4" t="s">
        <v>11</v>
      </c>
      <c r="C74" s="4" t="s">
        <v>96</v>
      </c>
      <c r="D74" s="3">
        <v>49</v>
      </c>
      <c r="E74" s="3">
        <v>454</v>
      </c>
      <c r="F74" s="3">
        <v>0</v>
      </c>
      <c r="G74" s="3">
        <v>454</v>
      </c>
      <c r="H74" s="3">
        <v>174</v>
      </c>
      <c r="I74" s="3">
        <v>7</v>
      </c>
      <c r="J74" s="7">
        <v>4.0199999999999996</v>
      </c>
      <c r="K74" s="3">
        <v>1</v>
      </c>
      <c r="L74" s="3">
        <v>0</v>
      </c>
      <c r="M74" s="3">
        <v>0</v>
      </c>
      <c r="N74" s="7">
        <v>0</v>
      </c>
    </row>
    <row r="75" spans="1:14" x14ac:dyDescent="0.25">
      <c r="A75" s="8">
        <f t="shared" si="1"/>
        <v>72</v>
      </c>
      <c r="B75" s="4" t="s">
        <v>22</v>
      </c>
      <c r="C75" s="4" t="s">
        <v>84</v>
      </c>
      <c r="D75" s="3">
        <v>49</v>
      </c>
      <c r="E75" s="3">
        <v>902</v>
      </c>
      <c r="F75" s="3">
        <v>16</v>
      </c>
      <c r="G75" s="3">
        <v>918</v>
      </c>
      <c r="H75" s="3">
        <v>636</v>
      </c>
      <c r="I75" s="3">
        <v>25</v>
      </c>
      <c r="J75" s="7">
        <v>3.93</v>
      </c>
      <c r="K75" s="3">
        <v>19</v>
      </c>
      <c r="L75" s="3">
        <v>2</v>
      </c>
      <c r="M75" s="3">
        <v>2</v>
      </c>
      <c r="N75" s="7">
        <v>10.53</v>
      </c>
    </row>
    <row r="76" spans="1:14" x14ac:dyDescent="0.25">
      <c r="A76" s="8">
        <f t="shared" si="1"/>
        <v>73</v>
      </c>
      <c r="B76" s="4" t="s">
        <v>11</v>
      </c>
      <c r="C76" s="4" t="s">
        <v>89</v>
      </c>
      <c r="D76" s="3">
        <v>16</v>
      </c>
      <c r="E76" s="3">
        <v>197</v>
      </c>
      <c r="F76" s="3">
        <v>21</v>
      </c>
      <c r="G76" s="3">
        <v>218</v>
      </c>
      <c r="H76" s="3">
        <v>179</v>
      </c>
      <c r="I76" s="3">
        <v>7</v>
      </c>
      <c r="J76" s="7">
        <v>3.91</v>
      </c>
      <c r="K76" s="3">
        <v>2</v>
      </c>
      <c r="L76" s="3">
        <v>1</v>
      </c>
      <c r="M76" s="3">
        <v>1</v>
      </c>
      <c r="N76" s="7">
        <v>50</v>
      </c>
    </row>
    <row r="77" spans="1:14" x14ac:dyDescent="0.25">
      <c r="A77" s="8">
        <f t="shared" si="1"/>
        <v>74</v>
      </c>
      <c r="B77" s="4" t="s">
        <v>16</v>
      </c>
      <c r="C77" s="4" t="s">
        <v>90</v>
      </c>
      <c r="D77" s="3">
        <v>49</v>
      </c>
      <c r="E77" s="3">
        <v>857</v>
      </c>
      <c r="F77" s="3">
        <v>4</v>
      </c>
      <c r="G77" s="3">
        <v>861</v>
      </c>
      <c r="H77" s="3">
        <v>857</v>
      </c>
      <c r="I77" s="3">
        <v>33</v>
      </c>
      <c r="J77" s="7">
        <v>3.85</v>
      </c>
      <c r="K77" s="3">
        <v>18</v>
      </c>
      <c r="L77" s="3">
        <v>0</v>
      </c>
      <c r="M77" s="3">
        <v>0</v>
      </c>
      <c r="N77" s="7">
        <v>0</v>
      </c>
    </row>
    <row r="78" spans="1:14" x14ac:dyDescent="0.25">
      <c r="A78" s="8">
        <f t="shared" si="1"/>
        <v>75</v>
      </c>
      <c r="B78" s="4" t="s">
        <v>7</v>
      </c>
      <c r="C78" s="4" t="s">
        <v>76</v>
      </c>
      <c r="D78" s="3">
        <v>66</v>
      </c>
      <c r="E78" s="3">
        <v>1149</v>
      </c>
      <c r="F78" s="3">
        <v>75</v>
      </c>
      <c r="G78" s="3">
        <v>1224</v>
      </c>
      <c r="H78" s="3">
        <v>952</v>
      </c>
      <c r="I78" s="3">
        <v>32</v>
      </c>
      <c r="J78" s="7">
        <v>3.36</v>
      </c>
      <c r="K78" s="3">
        <v>76</v>
      </c>
      <c r="L78" s="3">
        <v>1</v>
      </c>
      <c r="M78" s="3">
        <v>1</v>
      </c>
      <c r="N78" s="7">
        <v>1.32</v>
      </c>
    </row>
    <row r="79" spans="1:14" x14ac:dyDescent="0.25">
      <c r="A79" s="8">
        <f t="shared" si="1"/>
        <v>76</v>
      </c>
      <c r="B79" s="4" t="s">
        <v>16</v>
      </c>
      <c r="C79" s="4" t="s">
        <v>17</v>
      </c>
      <c r="D79" s="3">
        <v>15</v>
      </c>
      <c r="E79" s="3">
        <v>232</v>
      </c>
      <c r="F79" s="3">
        <v>10</v>
      </c>
      <c r="G79" s="3">
        <v>242</v>
      </c>
      <c r="H79" s="3">
        <v>252</v>
      </c>
      <c r="I79" s="3">
        <v>8</v>
      </c>
      <c r="J79" s="7">
        <v>3.17</v>
      </c>
      <c r="K79" s="3">
        <v>6</v>
      </c>
      <c r="L79" s="3">
        <v>1</v>
      </c>
      <c r="M79" s="3">
        <v>1</v>
      </c>
      <c r="N79" s="7">
        <v>16.670000000000002</v>
      </c>
    </row>
    <row r="80" spans="1:14" x14ac:dyDescent="0.25">
      <c r="A80" s="8">
        <f t="shared" si="1"/>
        <v>77</v>
      </c>
      <c r="B80" s="4" t="s">
        <v>11</v>
      </c>
      <c r="C80" s="4" t="s">
        <v>85</v>
      </c>
      <c r="D80" s="3">
        <v>55</v>
      </c>
      <c r="E80" s="3">
        <v>1000</v>
      </c>
      <c r="F80" s="3">
        <v>13</v>
      </c>
      <c r="G80" s="3">
        <v>1013</v>
      </c>
      <c r="H80" s="3">
        <v>757</v>
      </c>
      <c r="I80" s="3">
        <v>23</v>
      </c>
      <c r="J80" s="7">
        <v>3.04</v>
      </c>
      <c r="K80" s="3">
        <v>27</v>
      </c>
      <c r="L80" s="3">
        <v>3</v>
      </c>
      <c r="M80" s="3">
        <v>3</v>
      </c>
      <c r="N80" s="7">
        <v>11.11</v>
      </c>
    </row>
    <row r="81" spans="1:14" x14ac:dyDescent="0.25">
      <c r="A81" s="8">
        <f t="shared" si="1"/>
        <v>78</v>
      </c>
      <c r="B81" s="4" t="s">
        <v>9</v>
      </c>
      <c r="C81" s="4" t="s">
        <v>77</v>
      </c>
      <c r="D81" s="3">
        <v>24</v>
      </c>
      <c r="E81" s="3">
        <v>509</v>
      </c>
      <c r="F81" s="3">
        <v>2</v>
      </c>
      <c r="G81" s="3">
        <v>511</v>
      </c>
      <c r="H81" s="3">
        <v>437</v>
      </c>
      <c r="I81" s="3">
        <v>13</v>
      </c>
      <c r="J81" s="7">
        <v>2.97</v>
      </c>
      <c r="K81" s="3">
        <v>5</v>
      </c>
      <c r="L81" s="3">
        <v>0</v>
      </c>
      <c r="M81" s="3">
        <v>0</v>
      </c>
      <c r="N81" s="7">
        <v>0</v>
      </c>
    </row>
    <row r="82" spans="1:14" x14ac:dyDescent="0.25">
      <c r="A82" s="8">
        <f t="shared" si="1"/>
        <v>79</v>
      </c>
      <c r="B82" s="4" t="s">
        <v>11</v>
      </c>
      <c r="C82" s="4" t="s">
        <v>63</v>
      </c>
      <c r="D82" s="3">
        <v>16</v>
      </c>
      <c r="E82" s="3">
        <v>244</v>
      </c>
      <c r="F82" s="3">
        <v>7</v>
      </c>
      <c r="G82" s="3">
        <v>251</v>
      </c>
      <c r="H82" s="3">
        <v>307</v>
      </c>
      <c r="I82" s="3">
        <v>9</v>
      </c>
      <c r="J82" s="7">
        <v>2.93</v>
      </c>
      <c r="K82" s="3">
        <v>13</v>
      </c>
      <c r="L82" s="3">
        <v>0</v>
      </c>
      <c r="M82" s="3">
        <v>0</v>
      </c>
      <c r="N82" s="7">
        <v>0</v>
      </c>
    </row>
    <row r="83" spans="1:14" x14ac:dyDescent="0.25">
      <c r="A83" s="8">
        <f t="shared" si="1"/>
        <v>80</v>
      </c>
      <c r="B83" s="4" t="s">
        <v>14</v>
      </c>
      <c r="C83" s="4" t="s">
        <v>42</v>
      </c>
      <c r="D83" s="3">
        <v>41</v>
      </c>
      <c r="E83" s="3">
        <v>898</v>
      </c>
      <c r="F83" s="3">
        <v>42</v>
      </c>
      <c r="G83" s="3">
        <v>940</v>
      </c>
      <c r="H83" s="3">
        <v>625</v>
      </c>
      <c r="I83" s="3">
        <v>14</v>
      </c>
      <c r="J83" s="7">
        <v>2.2400000000000002</v>
      </c>
      <c r="K83" s="3">
        <v>8</v>
      </c>
      <c r="L83" s="3">
        <v>1</v>
      </c>
      <c r="M83" s="3">
        <v>1</v>
      </c>
      <c r="N83" s="7">
        <v>12.5</v>
      </c>
    </row>
    <row r="84" spans="1:14" ht="30" x14ac:dyDescent="0.25">
      <c r="A84" s="8">
        <f t="shared" si="1"/>
        <v>81</v>
      </c>
      <c r="B84" s="4" t="s">
        <v>14</v>
      </c>
      <c r="C84" s="4" t="s">
        <v>86</v>
      </c>
      <c r="D84" s="3">
        <v>3</v>
      </c>
      <c r="E84" s="3">
        <v>52</v>
      </c>
      <c r="F84" s="3">
        <v>0</v>
      </c>
      <c r="G84" s="3">
        <v>52</v>
      </c>
      <c r="H84" s="3">
        <v>55</v>
      </c>
      <c r="I84" s="3">
        <v>1</v>
      </c>
      <c r="J84" s="7">
        <v>1.82</v>
      </c>
      <c r="K84" s="3">
        <v>1</v>
      </c>
      <c r="L84" s="3">
        <v>0</v>
      </c>
      <c r="M84" s="3">
        <v>0</v>
      </c>
      <c r="N84" s="7">
        <v>0</v>
      </c>
    </row>
    <row r="85" spans="1:14" x14ac:dyDescent="0.25">
      <c r="A85" s="8">
        <f t="shared" si="1"/>
        <v>82</v>
      </c>
      <c r="B85" s="4" t="s">
        <v>11</v>
      </c>
      <c r="C85" s="4" t="s">
        <v>95</v>
      </c>
      <c r="D85" s="3">
        <v>46</v>
      </c>
      <c r="E85" s="3">
        <v>771</v>
      </c>
      <c r="F85" s="3">
        <v>14</v>
      </c>
      <c r="G85" s="3">
        <v>785</v>
      </c>
      <c r="H85" s="3">
        <v>936</v>
      </c>
      <c r="I85" s="3">
        <v>15</v>
      </c>
      <c r="J85" s="7">
        <v>1.6</v>
      </c>
      <c r="K85" s="3">
        <v>8</v>
      </c>
      <c r="L85" s="3">
        <v>3</v>
      </c>
      <c r="M85" s="3">
        <v>3</v>
      </c>
      <c r="N85" s="7">
        <v>37.5</v>
      </c>
    </row>
    <row r="86" spans="1:14" x14ac:dyDescent="0.25">
      <c r="A86" s="8">
        <f t="shared" si="1"/>
        <v>83</v>
      </c>
      <c r="B86" s="4" t="s">
        <v>11</v>
      </c>
      <c r="C86" s="4" t="s">
        <v>91</v>
      </c>
      <c r="D86" s="3">
        <v>14</v>
      </c>
      <c r="E86" s="3">
        <v>247</v>
      </c>
      <c r="F86" s="3">
        <v>5</v>
      </c>
      <c r="G86" s="3">
        <v>252</v>
      </c>
      <c r="H86" s="3">
        <v>696</v>
      </c>
      <c r="I86" s="3">
        <v>9</v>
      </c>
      <c r="J86" s="7">
        <v>1.29</v>
      </c>
      <c r="K86" s="3">
        <v>22</v>
      </c>
      <c r="L86" s="3">
        <v>0</v>
      </c>
      <c r="M86" s="3">
        <v>0</v>
      </c>
      <c r="N86" s="7">
        <v>0</v>
      </c>
    </row>
    <row r="87" spans="1:14" x14ac:dyDescent="0.25">
      <c r="A87" s="8">
        <f t="shared" si="1"/>
        <v>84</v>
      </c>
      <c r="B87" s="4" t="s">
        <v>9</v>
      </c>
      <c r="C87" s="4" t="s">
        <v>82</v>
      </c>
      <c r="D87" s="3">
        <v>8</v>
      </c>
      <c r="E87" s="3">
        <v>142</v>
      </c>
      <c r="F87" s="3">
        <v>5</v>
      </c>
      <c r="G87" s="3">
        <v>147</v>
      </c>
      <c r="H87" s="3">
        <v>1732</v>
      </c>
      <c r="I87" s="3">
        <v>3</v>
      </c>
      <c r="J87" s="7">
        <v>0.17</v>
      </c>
      <c r="K87" s="3">
        <v>18</v>
      </c>
      <c r="L87" s="3">
        <v>0</v>
      </c>
      <c r="M87" s="3">
        <v>0</v>
      </c>
      <c r="N87" s="7">
        <v>0</v>
      </c>
    </row>
    <row r="88" spans="1:14" x14ac:dyDescent="0.25">
      <c r="A88" s="8">
        <f t="shared" si="1"/>
        <v>85</v>
      </c>
      <c r="B88" s="4" t="s">
        <v>22</v>
      </c>
      <c r="C88" s="4" t="s">
        <v>23</v>
      </c>
      <c r="D88" s="3">
        <v>0</v>
      </c>
      <c r="E88" s="3">
        <v>0</v>
      </c>
      <c r="F88" s="3">
        <v>0</v>
      </c>
      <c r="G88" s="3">
        <v>0</v>
      </c>
      <c r="H88" s="3">
        <v>26</v>
      </c>
      <c r="I88" s="3">
        <v>0</v>
      </c>
      <c r="J88" s="7">
        <v>0</v>
      </c>
      <c r="K88" s="3">
        <v>1</v>
      </c>
      <c r="L88" s="3">
        <v>0</v>
      </c>
      <c r="M88" s="3">
        <v>0</v>
      </c>
      <c r="N88" s="7">
        <v>0</v>
      </c>
    </row>
    <row r="89" spans="1:14" x14ac:dyDescent="0.25">
      <c r="B89" s="2" t="s">
        <v>98</v>
      </c>
      <c r="C89" s="2" t="s">
        <v>99</v>
      </c>
      <c r="D89" s="5">
        <v>28038</v>
      </c>
      <c r="E89" s="5">
        <v>454963</v>
      </c>
      <c r="F89" s="5">
        <v>5390</v>
      </c>
      <c r="G89" s="5">
        <v>460353</v>
      </c>
      <c r="H89" s="5">
        <v>39648</v>
      </c>
      <c r="I89" s="5">
        <v>7224</v>
      </c>
      <c r="J89" s="6">
        <v>0.1822</v>
      </c>
      <c r="K89" s="5">
        <v>1066</v>
      </c>
      <c r="L89" s="5">
        <v>130</v>
      </c>
      <c r="M89" s="5">
        <v>161</v>
      </c>
      <c r="N89" s="6">
        <v>0.151</v>
      </c>
    </row>
  </sheetData>
  <autoFilter ref="A3:N89"/>
  <mergeCells count="1">
    <mergeCell ref="B1:N1"/>
  </mergeCells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Рейтинг школы на 08.02.2022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</dc:creator>
  <cp:lastModifiedBy>Алиева Джамиля Мухумаевна</cp:lastModifiedBy>
  <dcterms:created xsi:type="dcterms:W3CDTF">2021-11-09T06:36:02Z</dcterms:created>
  <dcterms:modified xsi:type="dcterms:W3CDTF">2022-02-14T08:37:31Z</dcterms:modified>
</cp:coreProperties>
</file>